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krug\Desktop\Daten Paper Q10 DaKS\Contatc Angle\"/>
    </mc:Choice>
  </mc:AlternateContent>
  <xr:revisionPtr revIDLastSave="0" documentId="13_ncr:1_{5C0FD3D0-8CD1-4944-A168-D98E90DACBDC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LoockupSheet" sheetId="1" state="veryHidden" r:id="rId1"/>
    <sheet name="KW(M) vs Schri...ummer" sheetId="2" r:id="rId2"/>
    <sheet name="water(Air)" sheetId="3" r:id="rId3"/>
    <sheet name="diiodo-methane(Air)" sheetId="4" r:id="rId4"/>
    <sheet name="SF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D6" i="1"/>
  <c r="C6" i="1"/>
  <c r="B6" i="1"/>
  <c r="A6" i="1"/>
  <c r="D5" i="1"/>
  <c r="C5" i="1"/>
  <c r="B5" i="1"/>
  <c r="A5" i="1"/>
  <c r="D4" i="1"/>
  <c r="C4" i="1"/>
  <c r="B4" i="1"/>
  <c r="A4" i="1"/>
  <c r="D3" i="1"/>
  <c r="C3" i="1"/>
  <c r="B3" i="1"/>
  <c r="A3" i="1"/>
  <c r="D2" i="1"/>
  <c r="C2" i="1"/>
  <c r="B2" i="1"/>
  <c r="A2" i="1"/>
  <c r="D1" i="1"/>
  <c r="C1" i="1"/>
  <c r="B1" i="1"/>
  <c r="A1" i="1"/>
</calcChain>
</file>

<file path=xl/sharedStrings.xml><?xml version="1.0" encoding="utf-8"?>
<sst xmlns="http://schemas.openxmlformats.org/spreadsheetml/2006/main" count="105" uniqueCount="39">
  <si>
    <t>Measurement "water(Air)"</t>
  </si>
  <si>
    <t>Konfiguration</t>
  </si>
  <si>
    <t>Ausgewählt</t>
  </si>
  <si>
    <t>Schrittnummer</t>
  </si>
  <si>
    <t>KW(M) [°]</t>
  </si>
  <si>
    <t>KW(L) [°]</t>
  </si>
  <si>
    <t>KW(R) [°]</t>
  </si>
  <si>
    <t>Volumen [µL]</t>
  </si>
  <si>
    <t>Temperatur [°C]</t>
  </si>
  <si>
    <t>Zeit</t>
  </si>
  <si>
    <t>Ablaufzeit [s]</t>
  </si>
  <si>
    <t>Fitmethode</t>
  </si>
  <si>
    <t>Tropfentyp</t>
  </si>
  <si>
    <t>Kontaktpunkt (l) [mm]</t>
  </si>
  <si>
    <t>Kontaktpunkt (r) [mm]</t>
  </si>
  <si>
    <t>Flüssigkeit:</t>
  </si>
  <si>
    <t>water</t>
  </si>
  <si>
    <t>Ellipse (Tangent-1)</t>
  </si>
  <si>
    <t>Liegender Tropfen</t>
  </si>
  <si>
    <t>Fest-/Messkörper</t>
  </si>
  <si>
    <t>Gasphase:</t>
  </si>
  <si>
    <t>Air</t>
  </si>
  <si>
    <t>Ergebnisse</t>
  </si>
  <si>
    <t>Wert</t>
  </si>
  <si>
    <t>St.-Abw.</t>
  </si>
  <si>
    <t>Mittl. KW(M) [°]</t>
  </si>
  <si>
    <t>Mittl. KW(L) [°]</t>
  </si>
  <si>
    <t>Mittl. KW(R) [°]</t>
  </si>
  <si>
    <t>Measurement "diiodo-methane(Air)"</t>
  </si>
  <si>
    <t>diiodo-methane</t>
  </si>
  <si>
    <t>SFE-Modell</t>
  </si>
  <si>
    <t>OWRK</t>
  </si>
  <si>
    <t>FreieOberflächenenergie [mN/m]</t>
  </si>
  <si>
    <t>36,88</t>
  </si>
  <si>
    <t>0,00</t>
  </si>
  <si>
    <t>Dispersiv [mN/m]</t>
  </si>
  <si>
    <t>33,21</t>
  </si>
  <si>
    <t>Polar [mN/m]</t>
  </si>
  <si>
    <t>3,67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</si>
</sst>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21" fontId="0" fillId="0" borderId="0" xfId="0" applyNumberFormat="1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title>
      <c:tx>
        <c:rich>
          <a:bodyPr/>
          <a:lstStyle/>
          <a:p>
            <a:pPr>
              <a:defRPr sz="1400" b="1"/>
            </a:pPr>
            <a:r>
              <a:rPr lang="de-DE"/>
              <a:t>KW(M) vs Schrittnummer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water (Air)-Y1</c:v>
          </c:tx>
          <c:spPr>
            <a:ln w="25400">
              <a:solidFill>
                <a:srgbClr val="05518D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5518D"/>
              </a:solidFill>
              <a:ln>
                <a:solidFill>
                  <a:srgbClr val="05518D"/>
                </a:solidFill>
              </a:ln>
            </c:spPr>
          </c:marker>
          <c:xVal>
            <c:numRef>
              <c:f>LoockupSheet!$A$1:$A$10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LoockupSheet!$B$1:$B$10</c:f>
              <c:numCache>
                <c:formatCode>General</c:formatCode>
                <c:ptCount val="10"/>
                <c:pt idx="0">
                  <c:v>85.98</c:v>
                </c:pt>
                <c:pt idx="1">
                  <c:v>83.97</c:v>
                </c:pt>
                <c:pt idx="2">
                  <c:v>81.599999999999994</c:v>
                </c:pt>
                <c:pt idx="3">
                  <c:v>83.85</c:v>
                </c:pt>
                <c:pt idx="4">
                  <c:v>84.08</c:v>
                </c:pt>
                <c:pt idx="5">
                  <c:v>85.17</c:v>
                </c:pt>
                <c:pt idx="6">
                  <c:v>80.89</c:v>
                </c:pt>
                <c:pt idx="7">
                  <c:v>83.2</c:v>
                </c:pt>
                <c:pt idx="8">
                  <c:v>79.52</c:v>
                </c:pt>
                <c:pt idx="9">
                  <c:v>85.7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F2-41AB-A195-7D6164951422}"/>
            </c:ext>
          </c:extLst>
        </c:ser>
        <c:ser>
          <c:idx val="1"/>
          <c:order val="1"/>
          <c:tx>
            <c:v>diiodo-methane (Air)-Y1</c:v>
          </c:tx>
          <c:spPr>
            <a:ln w="25400">
              <a:solidFill>
                <a:srgbClr val="00A1D8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A1D8"/>
              </a:solidFill>
              <a:ln>
                <a:solidFill>
                  <a:srgbClr val="00A1D8"/>
                </a:solidFill>
              </a:ln>
            </c:spPr>
          </c:marker>
          <c:xVal>
            <c:numRef>
              <c:f>LoockupSheet!$C$1:$C$10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LoockupSheet!$D$1:$D$10</c:f>
              <c:numCache>
                <c:formatCode>General</c:formatCode>
                <c:ptCount val="10"/>
                <c:pt idx="0">
                  <c:v>55.3</c:v>
                </c:pt>
                <c:pt idx="1">
                  <c:v>54.8</c:v>
                </c:pt>
                <c:pt idx="2">
                  <c:v>47.66</c:v>
                </c:pt>
                <c:pt idx="3">
                  <c:v>44.64</c:v>
                </c:pt>
                <c:pt idx="4">
                  <c:v>48.91</c:v>
                </c:pt>
                <c:pt idx="5">
                  <c:v>48.42</c:v>
                </c:pt>
                <c:pt idx="6">
                  <c:v>45.62</c:v>
                </c:pt>
                <c:pt idx="7">
                  <c:v>49.31</c:v>
                </c:pt>
                <c:pt idx="8">
                  <c:v>46</c:v>
                </c:pt>
                <c:pt idx="9">
                  <c:v>48.28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F2-41AB-A195-7D6164951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Schrittnummer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8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KW(M) [°]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overlay val="0"/>
      <c:txPr>
        <a:bodyPr/>
        <a:lstStyle/>
        <a:p>
          <a:pPr>
            <a:defRPr sz="800"/>
          </a:pPr>
          <a:endParaRPr lang="de-DE"/>
        </a:p>
      </c:txPr>
    </c:legend>
    <c:plotVisOnly val="1"/>
    <c:dispBlanksAs val="gap"/>
    <c:showDLblsOverMax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tabSelected="1" zoomScale="220" workbookViewId="0" zoomToFit="1"/>
  </sheetViews>
  <pageMargins left="0.7" right="0.7" top="0.78740157499999996" bottom="0.78740157499999996" header="0.3" footer="0.3"/>
  <pageSetup paperSize="171" orientation="landscape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358736" cy="2258291"/>
    <xdr:graphicFrame macro="">
      <xdr:nvGraphicFramePr>
        <xdr:cNvPr id="2" name="Chart rId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workbookViewId="0"/>
  </sheetViews>
  <sheetFormatPr baseColWidth="10" defaultRowHeight="14.4" x14ac:dyDescent="0.3"/>
  <cols>
    <col min="1" max="2" width="91" bestFit="1" customWidth="1"/>
    <col min="3" max="4" width="100" bestFit="1" customWidth="1"/>
  </cols>
  <sheetData>
    <row r="1" spans="1:4" x14ac:dyDescent="0.3">
      <c r="A1">
        <f>IF('water(Air)'!$E$4=TRUE,IF(ISBLANK('water(Air)'!$F$4),NA(),'water(Air)'!$F$4),NA())</f>
        <v>1</v>
      </c>
      <c r="B1">
        <f>IF('water(Air)'!$E$4=TRUE,IF(ISBLANK('water(Air)'!$G$4),NA(),'water(Air)'!$G$4),NA())</f>
        <v>85.98</v>
      </c>
      <c r="C1">
        <f>IF('diiodo-methane(Air)'!$E$4=TRUE,IF(ISBLANK('diiodo-methane(Air)'!$F$4),NA(),'diiodo-methane(Air)'!$F$4),NA())</f>
        <v>1</v>
      </c>
      <c r="D1">
        <f>IF('diiodo-methane(Air)'!$E$4=TRUE,IF(ISBLANK('diiodo-methane(Air)'!$G$4),NA(),'diiodo-methane(Air)'!$G$4),NA())</f>
        <v>55.3</v>
      </c>
    </row>
    <row r="2" spans="1:4" x14ac:dyDescent="0.3">
      <c r="A2">
        <f>IF('water(Air)'!$E$5=TRUE,IF(ISBLANK('water(Air)'!$F$5),NA(),'water(Air)'!$F$5),NA())</f>
        <v>2</v>
      </c>
      <c r="B2">
        <f>IF('water(Air)'!$E$5=TRUE,IF(ISBLANK('water(Air)'!$G$5),NA(),'water(Air)'!$G$5),NA())</f>
        <v>83.97</v>
      </c>
      <c r="C2">
        <f>IF('diiodo-methane(Air)'!$E$5=TRUE,IF(ISBLANK('diiodo-methane(Air)'!$F$5),NA(),'diiodo-methane(Air)'!$F$5),NA())</f>
        <v>2</v>
      </c>
      <c r="D2">
        <f>IF('diiodo-methane(Air)'!$E$5=TRUE,IF(ISBLANK('diiodo-methane(Air)'!$G$5),NA(),'diiodo-methane(Air)'!$G$5),NA())</f>
        <v>54.8</v>
      </c>
    </row>
    <row r="3" spans="1:4" x14ac:dyDescent="0.3">
      <c r="A3">
        <f>IF('water(Air)'!$E$6=TRUE,IF(ISBLANK('water(Air)'!$F$6),NA(),'water(Air)'!$F$6),NA())</f>
        <v>3</v>
      </c>
      <c r="B3">
        <f>IF('water(Air)'!$E$6=TRUE,IF(ISBLANK('water(Air)'!$G$6),NA(),'water(Air)'!$G$6),NA())</f>
        <v>81.599999999999994</v>
      </c>
      <c r="C3">
        <f>IF('diiodo-methane(Air)'!$E$6=TRUE,IF(ISBLANK('diiodo-methane(Air)'!$F$6),NA(),'diiodo-methane(Air)'!$F$6),NA())</f>
        <v>3</v>
      </c>
      <c r="D3">
        <f>IF('diiodo-methane(Air)'!$E$6=TRUE,IF(ISBLANK('diiodo-methane(Air)'!$G$6),NA(),'diiodo-methane(Air)'!$G$6),NA())</f>
        <v>47.66</v>
      </c>
    </row>
    <row r="4" spans="1:4" x14ac:dyDescent="0.3">
      <c r="A4">
        <f>IF('water(Air)'!$E$7=TRUE,IF(ISBLANK('water(Air)'!$F$7),NA(),'water(Air)'!$F$7),NA())</f>
        <v>4</v>
      </c>
      <c r="B4">
        <f>IF('water(Air)'!$E$7=TRUE,IF(ISBLANK('water(Air)'!$G$7),NA(),'water(Air)'!$G$7),NA())</f>
        <v>83.85</v>
      </c>
      <c r="C4">
        <f>IF('diiodo-methane(Air)'!$E$7=TRUE,IF(ISBLANK('diiodo-methane(Air)'!$F$7),NA(),'diiodo-methane(Air)'!$F$7),NA())</f>
        <v>4</v>
      </c>
      <c r="D4">
        <f>IF('diiodo-methane(Air)'!$E$7=TRUE,IF(ISBLANK('diiodo-methane(Air)'!$G$7),NA(),'diiodo-methane(Air)'!$G$7),NA())</f>
        <v>44.64</v>
      </c>
    </row>
    <row r="5" spans="1:4" x14ac:dyDescent="0.3">
      <c r="A5">
        <f>IF('water(Air)'!$E$8=TRUE,IF(ISBLANK('water(Air)'!$F$8),NA(),'water(Air)'!$F$8),NA())</f>
        <v>5</v>
      </c>
      <c r="B5">
        <f>IF('water(Air)'!$E$8=TRUE,IF(ISBLANK('water(Air)'!$G$8),NA(),'water(Air)'!$G$8),NA())</f>
        <v>84.08</v>
      </c>
      <c r="C5">
        <f>IF('diiodo-methane(Air)'!$E$8=TRUE,IF(ISBLANK('diiodo-methane(Air)'!$F$8),NA(),'diiodo-methane(Air)'!$F$8),NA())</f>
        <v>5</v>
      </c>
      <c r="D5">
        <f>IF('diiodo-methane(Air)'!$E$8=TRUE,IF(ISBLANK('diiodo-methane(Air)'!$G$8),NA(),'diiodo-methane(Air)'!$G$8),NA())</f>
        <v>48.91</v>
      </c>
    </row>
    <row r="6" spans="1:4" x14ac:dyDescent="0.3">
      <c r="A6">
        <f>IF('water(Air)'!$E$9=TRUE,IF(ISBLANK('water(Air)'!$F$9),NA(),'water(Air)'!$F$9),NA())</f>
        <v>6</v>
      </c>
      <c r="B6">
        <f>IF('water(Air)'!$E$9=TRUE,IF(ISBLANK('water(Air)'!$G$9),NA(),'water(Air)'!$G$9),NA())</f>
        <v>85.17</v>
      </c>
      <c r="C6">
        <f>IF('diiodo-methane(Air)'!$E$9=TRUE,IF(ISBLANK('diiodo-methane(Air)'!$F$9),NA(),'diiodo-methane(Air)'!$F$9),NA())</f>
        <v>6</v>
      </c>
      <c r="D6">
        <f>IF('diiodo-methane(Air)'!$E$9=TRUE,IF(ISBLANK('diiodo-methane(Air)'!$G$9),NA(),'diiodo-methane(Air)'!$G$9),NA())</f>
        <v>48.42</v>
      </c>
    </row>
    <row r="7" spans="1:4" x14ac:dyDescent="0.3">
      <c r="A7">
        <f>IF('water(Air)'!$E$10=TRUE,IF(ISBLANK('water(Air)'!$F$10),NA(),'water(Air)'!$F$10),NA())</f>
        <v>7</v>
      </c>
      <c r="B7">
        <f>IF('water(Air)'!$E$10=TRUE,IF(ISBLANK('water(Air)'!$G$10),NA(),'water(Air)'!$G$10),NA())</f>
        <v>80.89</v>
      </c>
      <c r="C7">
        <f>IF('diiodo-methane(Air)'!$E$10=TRUE,IF(ISBLANK('diiodo-methane(Air)'!$F$10),NA(),'diiodo-methane(Air)'!$F$10),NA())</f>
        <v>7</v>
      </c>
      <c r="D7">
        <f>IF('diiodo-methane(Air)'!$E$10=TRUE,IF(ISBLANK('diiodo-methane(Air)'!$G$10),NA(),'diiodo-methane(Air)'!$G$10),NA())</f>
        <v>45.62</v>
      </c>
    </row>
    <row r="8" spans="1:4" x14ac:dyDescent="0.3">
      <c r="A8">
        <f>IF('water(Air)'!$E$11=TRUE,IF(ISBLANK('water(Air)'!$F$11),NA(),'water(Air)'!$F$11),NA())</f>
        <v>8</v>
      </c>
      <c r="B8">
        <f>IF('water(Air)'!$E$11=TRUE,IF(ISBLANK('water(Air)'!$G$11),NA(),'water(Air)'!$G$11),NA())</f>
        <v>83.2</v>
      </c>
      <c r="C8">
        <f>IF('diiodo-methane(Air)'!$E$11=TRUE,IF(ISBLANK('diiodo-methane(Air)'!$F$11),NA(),'diiodo-methane(Air)'!$F$11),NA())</f>
        <v>8</v>
      </c>
      <c r="D8">
        <f>IF('diiodo-methane(Air)'!$E$11=TRUE,IF(ISBLANK('diiodo-methane(Air)'!$G$11),NA(),'diiodo-methane(Air)'!$G$11),NA())</f>
        <v>49.31</v>
      </c>
    </row>
    <row r="9" spans="1:4" x14ac:dyDescent="0.3">
      <c r="A9">
        <f>IF('water(Air)'!$E$12=TRUE,IF(ISBLANK('water(Air)'!$F$12),NA(),'water(Air)'!$F$12),NA())</f>
        <v>9</v>
      </c>
      <c r="B9">
        <f>IF('water(Air)'!$E$12=TRUE,IF(ISBLANK('water(Air)'!$G$12),NA(),'water(Air)'!$G$12),NA())</f>
        <v>79.52</v>
      </c>
      <c r="C9">
        <f>IF('diiodo-methane(Air)'!$E$12=TRUE,IF(ISBLANK('diiodo-methane(Air)'!$F$12),NA(),'diiodo-methane(Air)'!$F$12),NA())</f>
        <v>9</v>
      </c>
      <c r="D9">
        <f>IF('diiodo-methane(Air)'!$E$12=TRUE,IF(ISBLANK('diiodo-methane(Air)'!$G$12),NA(),'diiodo-methane(Air)'!$G$12),NA())</f>
        <v>46</v>
      </c>
    </row>
    <row r="10" spans="1:4" x14ac:dyDescent="0.3">
      <c r="A10">
        <f>IF('water(Air)'!$E$13=TRUE,IF(ISBLANK('water(Air)'!$F$13),NA(),'water(Air)'!$F$13),NA())</f>
        <v>10</v>
      </c>
      <c r="B10">
        <f>IF('water(Air)'!$E$13=TRUE,IF(ISBLANK('water(Air)'!$G$13),NA(),'water(Air)'!$G$13),NA())</f>
        <v>85.7</v>
      </c>
      <c r="C10">
        <f>IF('diiodo-methane(Air)'!$E$13=TRUE,IF(ISBLANK('diiodo-methane(Air)'!$F$13),NA(),'diiodo-methane(Air)'!$F$13),NA())</f>
        <v>10</v>
      </c>
      <c r="D10">
        <f>IF('diiodo-methane(Air)'!$E$13=TRUE,IF(ISBLANK('diiodo-methane(Air)'!$G$13),NA(),'diiodo-methane(Air)'!$G$13),NA())</f>
        <v>48.28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"/>
  <sheetViews>
    <sheetView workbookViewId="0"/>
  </sheetViews>
  <sheetFormatPr baseColWidth="10" defaultRowHeight="14.4" x14ac:dyDescent="0.3"/>
  <cols>
    <col min="1" max="1" width="29.21875" bestFit="1" customWidth="1"/>
    <col min="2" max="2" width="9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0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16</v>
      </c>
      <c r="E4" t="b">
        <v>1</v>
      </c>
      <c r="F4" s="3">
        <v>1</v>
      </c>
      <c r="G4" s="5">
        <v>85.98</v>
      </c>
      <c r="H4" s="5">
        <v>85.96</v>
      </c>
      <c r="I4" s="5">
        <v>86.01</v>
      </c>
      <c r="J4" s="6">
        <v>0.59099999999999997</v>
      </c>
      <c r="K4" s="4">
        <v>20</v>
      </c>
      <c r="L4" s="2">
        <v>45138.434957754602</v>
      </c>
      <c r="M4" s="6">
        <v>0</v>
      </c>
      <c r="N4" t="s">
        <v>17</v>
      </c>
      <c r="O4" t="s">
        <v>18</v>
      </c>
      <c r="P4" s="4">
        <v>3.2</v>
      </c>
      <c r="Q4" s="4">
        <v>4.5999999999999996</v>
      </c>
    </row>
    <row r="5" spans="1:17" x14ac:dyDescent="0.3">
      <c r="A5" t="s">
        <v>19</v>
      </c>
      <c r="E5" t="b">
        <v>1</v>
      </c>
      <c r="F5" s="3">
        <v>2</v>
      </c>
      <c r="G5" s="5">
        <v>83.97</v>
      </c>
      <c r="H5" s="5">
        <v>83.76</v>
      </c>
      <c r="I5" s="5">
        <v>84.17</v>
      </c>
      <c r="J5" s="6">
        <v>1.623</v>
      </c>
      <c r="K5" s="4">
        <v>20</v>
      </c>
      <c r="L5" s="2">
        <v>45138.436457314798</v>
      </c>
      <c r="M5" s="6">
        <v>0</v>
      </c>
      <c r="N5" t="s">
        <v>17</v>
      </c>
      <c r="O5" t="s">
        <v>18</v>
      </c>
      <c r="P5" s="4">
        <v>2.9</v>
      </c>
      <c r="Q5" s="4">
        <v>4.8</v>
      </c>
    </row>
    <row r="6" spans="1:17" x14ac:dyDescent="0.3">
      <c r="A6" t="s">
        <v>20</v>
      </c>
      <c r="B6" t="s">
        <v>21</v>
      </c>
      <c r="E6" t="b">
        <v>1</v>
      </c>
      <c r="F6" s="3">
        <v>3</v>
      </c>
      <c r="G6" s="5">
        <v>81.599999999999994</v>
      </c>
      <c r="H6" s="5">
        <v>82.13</v>
      </c>
      <c r="I6" s="5">
        <v>81.069999999999993</v>
      </c>
      <c r="J6" s="6">
        <v>2.1989999999999998</v>
      </c>
      <c r="K6" s="4">
        <v>20</v>
      </c>
      <c r="L6" s="2">
        <v>45138.437880775498</v>
      </c>
      <c r="M6" s="6">
        <v>0</v>
      </c>
      <c r="N6" t="s">
        <v>17</v>
      </c>
      <c r="O6" t="s">
        <v>18</v>
      </c>
      <c r="P6" s="4">
        <v>2.7</v>
      </c>
      <c r="Q6" s="4">
        <v>4.9000000000000004</v>
      </c>
    </row>
    <row r="7" spans="1:17" x14ac:dyDescent="0.3">
      <c r="E7" t="b">
        <v>1</v>
      </c>
      <c r="F7" s="3">
        <v>4</v>
      </c>
      <c r="G7" s="5">
        <v>83.85</v>
      </c>
      <c r="H7" s="5">
        <v>84.25</v>
      </c>
      <c r="I7" s="5">
        <v>83.44</v>
      </c>
      <c r="J7" s="6">
        <v>1.43</v>
      </c>
      <c r="K7" s="4">
        <v>20</v>
      </c>
      <c r="L7" s="2">
        <v>45138.439735983797</v>
      </c>
      <c r="M7" s="6">
        <v>0</v>
      </c>
      <c r="N7" t="s">
        <v>17</v>
      </c>
      <c r="O7" t="s">
        <v>18</v>
      </c>
      <c r="P7" s="4">
        <v>2.9</v>
      </c>
      <c r="Q7" s="4">
        <v>4.8</v>
      </c>
    </row>
    <row r="8" spans="1:17" x14ac:dyDescent="0.3">
      <c r="A8" s="1" t="s">
        <v>22</v>
      </c>
      <c r="B8" s="1" t="s">
        <v>23</v>
      </c>
      <c r="C8" s="1" t="s">
        <v>24</v>
      </c>
      <c r="E8" t="b">
        <v>1</v>
      </c>
      <c r="F8" s="3">
        <v>5</v>
      </c>
      <c r="G8" s="5">
        <v>84.08</v>
      </c>
      <c r="H8" s="5">
        <v>84.37</v>
      </c>
      <c r="I8" s="5">
        <v>83.79</v>
      </c>
      <c r="J8" s="6">
        <v>1.718</v>
      </c>
      <c r="K8" s="4">
        <v>20</v>
      </c>
      <c r="L8" s="2">
        <v>45138.441814062498</v>
      </c>
      <c r="M8" s="6">
        <v>0</v>
      </c>
      <c r="N8" t="s">
        <v>17</v>
      </c>
      <c r="O8" t="s">
        <v>18</v>
      </c>
      <c r="P8" s="4">
        <v>2.8</v>
      </c>
      <c r="Q8" s="4">
        <v>4.8</v>
      </c>
    </row>
    <row r="9" spans="1:17" x14ac:dyDescent="0.3">
      <c r="A9" t="s">
        <v>25</v>
      </c>
      <c r="B9">
        <v>83.4</v>
      </c>
      <c r="C9">
        <v>2.13</v>
      </c>
      <c r="E9" t="b">
        <v>1</v>
      </c>
      <c r="F9" s="3">
        <v>6</v>
      </c>
      <c r="G9" s="5">
        <v>85.17</v>
      </c>
      <c r="H9" s="5">
        <v>84.85</v>
      </c>
      <c r="I9" s="5">
        <v>85.49</v>
      </c>
      <c r="J9" s="6">
        <v>1.756</v>
      </c>
      <c r="K9" s="4">
        <v>20</v>
      </c>
      <c r="L9" s="2">
        <v>45138.443274641199</v>
      </c>
      <c r="M9" s="6">
        <v>0</v>
      </c>
      <c r="N9" t="s">
        <v>17</v>
      </c>
      <c r="O9" t="s">
        <v>18</v>
      </c>
      <c r="P9" s="4">
        <v>2.8</v>
      </c>
      <c r="Q9" s="4">
        <v>4.8</v>
      </c>
    </row>
    <row r="10" spans="1:17" x14ac:dyDescent="0.3">
      <c r="A10" t="s">
        <v>26</v>
      </c>
      <c r="B10">
        <v>83.66</v>
      </c>
      <c r="C10">
        <v>1.92</v>
      </c>
      <c r="E10" t="b">
        <v>1</v>
      </c>
      <c r="F10" s="3">
        <v>7</v>
      </c>
      <c r="G10" s="5">
        <v>80.89</v>
      </c>
      <c r="H10" s="5">
        <v>81.42</v>
      </c>
      <c r="I10" s="5">
        <v>80.349999999999994</v>
      </c>
      <c r="J10" s="6">
        <v>1.8180000000000001</v>
      </c>
      <c r="K10" s="4">
        <v>20</v>
      </c>
      <c r="L10" s="2">
        <v>45138.444605868099</v>
      </c>
      <c r="M10" s="6">
        <v>0</v>
      </c>
      <c r="N10" t="s">
        <v>17</v>
      </c>
      <c r="O10" t="s">
        <v>18</v>
      </c>
      <c r="P10" s="4">
        <v>2.8</v>
      </c>
      <c r="Q10" s="4">
        <v>4.9000000000000004</v>
      </c>
    </row>
    <row r="11" spans="1:17" x14ac:dyDescent="0.3">
      <c r="A11" t="s">
        <v>27</v>
      </c>
      <c r="B11">
        <v>83.13</v>
      </c>
      <c r="C11">
        <v>2.36</v>
      </c>
      <c r="E11" t="b">
        <v>1</v>
      </c>
      <c r="F11" s="3">
        <v>8</v>
      </c>
      <c r="G11" s="5">
        <v>83.2</v>
      </c>
      <c r="H11" s="5">
        <v>83.55</v>
      </c>
      <c r="I11" s="5">
        <v>82.85</v>
      </c>
      <c r="J11" s="6">
        <v>1.4450000000000001</v>
      </c>
      <c r="K11" s="4">
        <v>20</v>
      </c>
      <c r="L11" s="2">
        <v>45138.445902580999</v>
      </c>
      <c r="M11" s="6">
        <v>0</v>
      </c>
      <c r="N11" t="s">
        <v>17</v>
      </c>
      <c r="O11" t="s">
        <v>18</v>
      </c>
      <c r="P11" s="4">
        <v>2.9</v>
      </c>
      <c r="Q11" s="4">
        <v>4.8</v>
      </c>
    </row>
    <row r="12" spans="1:17" x14ac:dyDescent="0.3">
      <c r="E12" t="b">
        <v>1</v>
      </c>
      <c r="F12" s="3">
        <v>9</v>
      </c>
      <c r="G12" s="5">
        <v>79.52</v>
      </c>
      <c r="H12" s="5">
        <v>80.180000000000007</v>
      </c>
      <c r="I12" s="5">
        <v>78.86</v>
      </c>
      <c r="J12" s="6">
        <v>1.66</v>
      </c>
      <c r="K12" s="4">
        <v>20</v>
      </c>
      <c r="L12" s="2">
        <v>45138.446920694398</v>
      </c>
      <c r="M12" s="6">
        <v>0</v>
      </c>
      <c r="N12" t="s">
        <v>17</v>
      </c>
      <c r="O12" t="s">
        <v>18</v>
      </c>
      <c r="P12" s="4">
        <v>2.8</v>
      </c>
      <c r="Q12" s="4">
        <v>4.8</v>
      </c>
    </row>
    <row r="13" spans="1:17" x14ac:dyDescent="0.3">
      <c r="E13" t="b">
        <v>1</v>
      </c>
      <c r="F13" s="3">
        <v>10</v>
      </c>
      <c r="G13" s="5">
        <v>85.7</v>
      </c>
      <c r="H13" s="5">
        <v>86.15</v>
      </c>
      <c r="I13" s="5">
        <v>85.25</v>
      </c>
      <c r="J13" s="6">
        <v>2.024</v>
      </c>
      <c r="K13" s="4">
        <v>20</v>
      </c>
      <c r="L13" s="2">
        <v>45138.448260254598</v>
      </c>
      <c r="M13" s="6">
        <v>0</v>
      </c>
      <c r="N13" t="s">
        <v>17</v>
      </c>
      <c r="O13" t="s">
        <v>18</v>
      </c>
      <c r="P13" s="4">
        <v>2.7</v>
      </c>
      <c r="Q13" s="4">
        <v>4.8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"/>
  <sheetViews>
    <sheetView workbookViewId="0">
      <selection activeCell="C18" sqref="C18"/>
    </sheetView>
  </sheetViews>
  <sheetFormatPr baseColWidth="10" defaultRowHeight="14.4" x14ac:dyDescent="0.3"/>
  <cols>
    <col min="1" max="1" width="39.33203125" bestFit="1" customWidth="1"/>
    <col min="2" max="2" width="16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28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29</v>
      </c>
      <c r="E4" t="b">
        <v>1</v>
      </c>
      <c r="F4" s="3">
        <v>1</v>
      </c>
      <c r="G4" s="5">
        <v>55.3</v>
      </c>
      <c r="H4" s="5">
        <v>56.38</v>
      </c>
      <c r="I4" s="5">
        <v>54.21</v>
      </c>
      <c r="J4" s="6">
        <v>1.605</v>
      </c>
      <c r="K4" s="4">
        <v>20</v>
      </c>
      <c r="L4" s="2">
        <v>45139.533745162</v>
      </c>
      <c r="M4" s="6">
        <v>0</v>
      </c>
      <c r="N4" t="s">
        <v>17</v>
      </c>
      <c r="O4" t="s">
        <v>18</v>
      </c>
      <c r="P4" s="4">
        <v>1.3</v>
      </c>
      <c r="Q4" s="4">
        <v>3.8</v>
      </c>
    </row>
    <row r="5" spans="1:17" x14ac:dyDescent="0.3">
      <c r="A5" t="s">
        <v>19</v>
      </c>
      <c r="E5" t="b">
        <v>1</v>
      </c>
      <c r="F5" s="3">
        <v>2</v>
      </c>
      <c r="G5" s="5">
        <v>54.8</v>
      </c>
      <c r="H5" s="5">
        <v>55.7</v>
      </c>
      <c r="I5" s="5">
        <v>53.9</v>
      </c>
      <c r="J5" s="6">
        <v>1.708</v>
      </c>
      <c r="K5" s="4">
        <v>20</v>
      </c>
      <c r="L5" s="2">
        <v>45139.534246145799</v>
      </c>
      <c r="M5" s="6">
        <v>0</v>
      </c>
      <c r="N5" t="s">
        <v>17</v>
      </c>
      <c r="O5" t="s">
        <v>18</v>
      </c>
      <c r="P5" s="4">
        <v>1.6</v>
      </c>
      <c r="Q5" s="4">
        <v>4.2</v>
      </c>
    </row>
    <row r="6" spans="1:17" x14ac:dyDescent="0.3">
      <c r="A6" t="s">
        <v>20</v>
      </c>
      <c r="B6" t="s">
        <v>21</v>
      </c>
      <c r="E6" t="b">
        <v>1</v>
      </c>
      <c r="F6" s="3">
        <v>3</v>
      </c>
      <c r="G6" s="5">
        <v>47.66</v>
      </c>
      <c r="H6" s="5">
        <v>50.55</v>
      </c>
      <c r="I6" s="5">
        <v>44.76</v>
      </c>
      <c r="J6" s="6">
        <v>1.9810000000000001</v>
      </c>
      <c r="K6" s="4">
        <v>20</v>
      </c>
      <c r="L6" s="2">
        <v>45139.535104120398</v>
      </c>
      <c r="M6" s="6">
        <v>0</v>
      </c>
      <c r="N6" t="s">
        <v>17</v>
      </c>
      <c r="O6" t="s">
        <v>18</v>
      </c>
      <c r="P6" s="4">
        <v>1.2</v>
      </c>
      <c r="Q6" s="4">
        <v>4.0999999999999996</v>
      </c>
    </row>
    <row r="7" spans="1:17" x14ac:dyDescent="0.3">
      <c r="E7" t="b">
        <v>1</v>
      </c>
      <c r="F7" s="3">
        <v>4</v>
      </c>
      <c r="G7" s="5">
        <v>44.64</v>
      </c>
      <c r="H7" s="5">
        <v>44.49</v>
      </c>
      <c r="I7" s="5">
        <v>44.79</v>
      </c>
      <c r="J7" s="6">
        <v>2.3319999999999999</v>
      </c>
      <c r="K7" s="4">
        <v>20</v>
      </c>
      <c r="L7" s="2">
        <v>45139.535887048602</v>
      </c>
      <c r="M7" s="6">
        <v>0</v>
      </c>
      <c r="N7" t="s">
        <v>17</v>
      </c>
      <c r="O7" t="s">
        <v>18</v>
      </c>
      <c r="P7" s="4">
        <v>1</v>
      </c>
      <c r="Q7" s="4">
        <v>4.0999999999999996</v>
      </c>
    </row>
    <row r="8" spans="1:17" x14ac:dyDescent="0.3">
      <c r="A8" s="1" t="s">
        <v>22</v>
      </c>
      <c r="B8" s="1" t="s">
        <v>23</v>
      </c>
      <c r="C8" s="1" t="s">
        <v>24</v>
      </c>
      <c r="E8" t="b">
        <v>1</v>
      </c>
      <c r="F8" s="3">
        <v>5</v>
      </c>
      <c r="G8" s="5">
        <v>48.91</v>
      </c>
      <c r="H8" s="5">
        <v>48.09</v>
      </c>
      <c r="I8" s="5">
        <v>49.73</v>
      </c>
      <c r="J8" s="6">
        <v>1.8720000000000001</v>
      </c>
      <c r="K8" s="4">
        <v>20</v>
      </c>
      <c r="L8" s="2">
        <v>45139.536509710597</v>
      </c>
      <c r="M8" s="6">
        <v>0</v>
      </c>
      <c r="N8" t="s">
        <v>17</v>
      </c>
      <c r="O8" t="s">
        <v>18</v>
      </c>
      <c r="P8" s="4">
        <v>1.8</v>
      </c>
      <c r="Q8" s="4">
        <v>4.5999999999999996</v>
      </c>
    </row>
    <row r="9" spans="1:17" x14ac:dyDescent="0.3">
      <c r="A9" t="s">
        <v>25</v>
      </c>
      <c r="B9" s="7">
        <v>48.89</v>
      </c>
      <c r="C9" s="7">
        <v>3.58</v>
      </c>
      <c r="E9" t="b">
        <v>1</v>
      </c>
      <c r="F9" s="3">
        <v>6</v>
      </c>
      <c r="G9" s="5">
        <v>48.42</v>
      </c>
      <c r="H9" s="5">
        <v>47.37</v>
      </c>
      <c r="I9" s="5">
        <v>49.48</v>
      </c>
      <c r="J9" s="6">
        <v>2.4169999999999998</v>
      </c>
      <c r="K9" s="4">
        <v>20</v>
      </c>
      <c r="L9" s="2">
        <v>45139.5372352083</v>
      </c>
      <c r="M9" s="6">
        <v>0</v>
      </c>
      <c r="N9" t="s">
        <v>17</v>
      </c>
      <c r="O9" t="s">
        <v>18</v>
      </c>
      <c r="P9" s="4">
        <v>0.8</v>
      </c>
      <c r="Q9" s="4">
        <v>3.9</v>
      </c>
    </row>
    <row r="10" spans="1:17" x14ac:dyDescent="0.3">
      <c r="A10" t="s">
        <v>26</v>
      </c>
      <c r="B10">
        <v>49.72</v>
      </c>
      <c r="C10">
        <v>3.99</v>
      </c>
      <c r="E10" t="b">
        <v>1</v>
      </c>
      <c r="F10" s="3">
        <v>7</v>
      </c>
      <c r="G10" s="5">
        <v>45.62</v>
      </c>
      <c r="H10" s="5">
        <v>46.36</v>
      </c>
      <c r="I10" s="5">
        <v>44.87</v>
      </c>
      <c r="J10" s="6">
        <v>2.2559999999999998</v>
      </c>
      <c r="K10" s="4">
        <v>20</v>
      </c>
      <c r="L10" s="2">
        <v>45139.537810694397</v>
      </c>
      <c r="M10" s="6">
        <v>0</v>
      </c>
      <c r="N10" t="s">
        <v>17</v>
      </c>
      <c r="O10" t="s">
        <v>18</v>
      </c>
      <c r="P10" s="4">
        <v>1.4</v>
      </c>
      <c r="Q10" s="4">
        <v>4.4000000000000004</v>
      </c>
    </row>
    <row r="11" spans="1:17" x14ac:dyDescent="0.3">
      <c r="A11" t="s">
        <v>27</v>
      </c>
      <c r="B11">
        <v>48.07</v>
      </c>
      <c r="C11">
        <v>3.73</v>
      </c>
      <c r="E11" t="b">
        <v>1</v>
      </c>
      <c r="F11" s="3">
        <v>8</v>
      </c>
      <c r="G11" s="5">
        <v>49.31</v>
      </c>
      <c r="H11" s="5">
        <v>50.14</v>
      </c>
      <c r="I11" s="5">
        <v>48.49</v>
      </c>
      <c r="J11" s="6">
        <v>1.982</v>
      </c>
      <c r="K11" s="4">
        <v>20</v>
      </c>
      <c r="L11" s="2">
        <v>45139.538320185202</v>
      </c>
      <c r="M11" s="6">
        <v>0</v>
      </c>
      <c r="N11" t="s">
        <v>17</v>
      </c>
      <c r="O11" t="s">
        <v>18</v>
      </c>
      <c r="P11" s="4">
        <v>1.5</v>
      </c>
      <c r="Q11" s="4">
        <v>4.4000000000000004</v>
      </c>
    </row>
    <row r="12" spans="1:17" x14ac:dyDescent="0.3">
      <c r="E12" t="b">
        <v>1</v>
      </c>
      <c r="F12" s="3">
        <v>9</v>
      </c>
      <c r="G12" s="5">
        <v>46</v>
      </c>
      <c r="H12" s="5">
        <v>46.34</v>
      </c>
      <c r="I12" s="5">
        <v>45.66</v>
      </c>
      <c r="J12" s="6">
        <v>0.48699999999999999</v>
      </c>
      <c r="K12" s="4">
        <v>20</v>
      </c>
      <c r="L12" s="2">
        <v>45139.538980983802</v>
      </c>
      <c r="M12" s="6">
        <v>0</v>
      </c>
      <c r="N12" t="s">
        <v>17</v>
      </c>
      <c r="O12" t="s">
        <v>18</v>
      </c>
      <c r="P12" s="4">
        <v>1.7</v>
      </c>
      <c r="Q12" s="4">
        <v>3.5</v>
      </c>
    </row>
    <row r="13" spans="1:17" x14ac:dyDescent="0.3">
      <c r="E13" t="b">
        <v>1</v>
      </c>
      <c r="F13" s="3">
        <v>10</v>
      </c>
      <c r="G13" s="5">
        <v>48.28</v>
      </c>
      <c r="H13" s="5">
        <v>51.78</v>
      </c>
      <c r="I13" s="5">
        <v>44.79</v>
      </c>
      <c r="J13" s="6">
        <v>2.819</v>
      </c>
      <c r="K13" s="4">
        <v>20</v>
      </c>
      <c r="L13" s="2">
        <v>45139.539838379598</v>
      </c>
      <c r="M13" s="6">
        <v>0</v>
      </c>
      <c r="N13" t="s">
        <v>17</v>
      </c>
      <c r="O13" t="s">
        <v>18</v>
      </c>
      <c r="P13" s="4">
        <v>1.1000000000000001</v>
      </c>
      <c r="Q13" s="4">
        <v>4.3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workbookViewId="0">
      <selection activeCell="E35" sqref="E35"/>
    </sheetView>
  </sheetViews>
  <sheetFormatPr baseColWidth="10" defaultRowHeight="14.4" x14ac:dyDescent="0.3"/>
  <cols>
    <col min="1" max="1" width="32" bestFit="1" customWidth="1"/>
    <col min="2" max="3" width="9" bestFit="1" customWidth="1"/>
  </cols>
  <sheetData>
    <row r="1" spans="1:3" x14ac:dyDescent="0.3">
      <c r="A1" s="1" t="s">
        <v>1</v>
      </c>
    </row>
    <row r="2" spans="1:3" x14ac:dyDescent="0.3">
      <c r="A2" t="s">
        <v>30</v>
      </c>
      <c r="B2" t="s">
        <v>31</v>
      </c>
    </row>
    <row r="4" spans="1:3" x14ac:dyDescent="0.3">
      <c r="A4" s="1" t="s">
        <v>22</v>
      </c>
    </row>
    <row r="5" spans="1:3" x14ac:dyDescent="0.3">
      <c r="A5" t="s">
        <v>32</v>
      </c>
      <c r="B5" t="s">
        <v>33</v>
      </c>
      <c r="C5" t="s">
        <v>34</v>
      </c>
    </row>
    <row r="6" spans="1:3" x14ac:dyDescent="0.3">
      <c r="A6" t="s">
        <v>35</v>
      </c>
      <c r="B6" t="s">
        <v>36</v>
      </c>
      <c r="C6" t="s">
        <v>34</v>
      </c>
    </row>
    <row r="7" spans="1:3" x14ac:dyDescent="0.3">
      <c r="A7" t="s">
        <v>37</v>
      </c>
      <c r="B7" t="s">
        <v>38</v>
      </c>
      <c r="C7" t="s">
        <v>34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Diagramme</vt:lpstr>
      </vt:variant>
      <vt:variant>
        <vt:i4>1</vt:i4>
      </vt:variant>
    </vt:vector>
  </HeadingPairs>
  <TitlesOfParts>
    <vt:vector size="4" baseType="lpstr">
      <vt:lpstr>water(Air)</vt:lpstr>
      <vt:lpstr>diiodo-methane(Air)</vt:lpstr>
      <vt:lpstr>SFE</vt:lpstr>
      <vt:lpstr>KW(M) vs Schri...ummer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Krug</dc:creator>
  <cp:lastModifiedBy>Natalie Krug</cp:lastModifiedBy>
  <dcterms:created xsi:type="dcterms:W3CDTF">2023-08-02T15:15:32Z</dcterms:created>
  <dcterms:modified xsi:type="dcterms:W3CDTF">2025-06-20T07:59:14Z</dcterms:modified>
</cp:coreProperties>
</file>